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610" windowHeight="11325" activeTab="1"/>
  </bookViews>
  <sheets>
    <sheet name="Ст. ставки" sheetId="1" r:id="rId1"/>
    <sheet name="Ставки за мощность" sheetId="3" r:id="rId2"/>
  </sheets>
  <externalReferences>
    <externalReference r:id="rId3"/>
  </externalReferences>
  <definedNames>
    <definedName name="fil">[1]Титульный!$F$15</definedName>
    <definedName name="org">[1]Титульный!$F$13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группы_строек_2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локальной_сметы_2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а">#REF!</definedName>
    <definedName name="Дата_изменения_объекта_2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бъектной_сметы_2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очереди">#REF!</definedName>
    <definedName name="Дата_изменения_очереди_2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пускового_коплекса_2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водного_сметного_расчета_2">#REF!</definedName>
    <definedName name="Дата_изменения_стройки" localSheetId="0">#REF!</definedName>
    <definedName name="Дата_изменения_стройки" localSheetId="1">#REF!</definedName>
    <definedName name="Дата_изменения_стройки">#REF!</definedName>
    <definedName name="Дата_изменения_стройки_2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группы_строек_2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локальной_сметы_2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а">#REF!</definedName>
    <definedName name="Дата_создания_объекта_2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бъектной_сметы_2">#REF!</definedName>
    <definedName name="Дата_создания_очереди" localSheetId="0">#REF!</definedName>
    <definedName name="Дата_создания_очереди" localSheetId="1">#REF!</definedName>
    <definedName name="Дата_создания_очереди">#REF!</definedName>
    <definedName name="Дата_создания_очереди_2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пускового_коплекса_2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водного_сметного_расчета_2">#REF!</definedName>
    <definedName name="Дата_создания_стройки" localSheetId="0">#REF!</definedName>
    <definedName name="Дата_создания_стройки" localSheetId="1">#REF!</definedName>
    <definedName name="Дата_создания_стройки">#REF!</definedName>
    <definedName name="Дата_создания_стройки_2">#REF!</definedName>
    <definedName name="Заказчик" localSheetId="0">#REF!</definedName>
    <definedName name="Заказчик" localSheetId="1">#REF!</definedName>
    <definedName name="Заказчик">#REF!</definedName>
    <definedName name="Заказчик_2">#REF!</definedName>
    <definedName name="Инвестор" localSheetId="0">#REF!</definedName>
    <definedName name="Инвестор" localSheetId="1">#REF!</definedName>
    <definedName name="Инвестор">#REF!</definedName>
    <definedName name="Инвестор_2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группы_строек_2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локальной_сметы_2">#REF!</definedName>
    <definedName name="Индекс_ЛН_объекта" localSheetId="0">#REF!</definedName>
    <definedName name="Индекс_ЛН_объекта" localSheetId="1">#REF!</definedName>
    <definedName name="Индекс_ЛН_объекта">#REF!</definedName>
    <definedName name="Индекс_ЛН_объекта_2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бъектной_сметы">#REF!</definedName>
    <definedName name="Индекс_ЛН_объектной_сметы_2">#REF!</definedName>
    <definedName name="Индекс_ЛН_очереди" localSheetId="0">#REF!</definedName>
    <definedName name="Индекс_ЛН_очереди" localSheetId="1">#REF!</definedName>
    <definedName name="Индекс_ЛН_очереди">#REF!</definedName>
    <definedName name="Индекс_ЛН_очереди_2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пускового_комплекса_2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водного_сметного_расчета_2">#REF!</definedName>
    <definedName name="Индекс_ЛН_стройки" localSheetId="0">#REF!</definedName>
    <definedName name="Индекс_ЛН_стройки" localSheetId="1">#REF!</definedName>
    <definedName name="Индекс_ЛН_стройки">#REF!</definedName>
    <definedName name="Индекс_ЛН_стройки_2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2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в_базисных_ценах_с_учетом_к_тов_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о_расчету_с_учетом_к_тов_2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0">#REF!</definedName>
    <definedName name="Итого_ОЗП" localSheetId="1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0">#REF!</definedName>
    <definedName name="Итого_ПЗ" localSheetId="1">#REF!</definedName>
    <definedName name="Итого_ПЗ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0">#REF!</definedName>
    <definedName name="к_ПЗ" localSheetId="1">#REF!</definedName>
    <definedName name="к_ПЗ">#REF!</definedName>
    <definedName name="к_ЭМ" localSheetId="0">#REF!</definedName>
    <definedName name="к_ЭМ" localSheetId="1">#REF!</definedName>
    <definedName name="к_ЭМ">#REF!</definedName>
    <definedName name="лдджж" localSheetId="0">#REF!</definedName>
    <definedName name="лдджж" localSheetId="1">#REF!</definedName>
    <definedName name="лдджж">#REF!</definedName>
    <definedName name="лджж" localSheetId="0">#REF!</definedName>
    <definedName name="лджж" localSheetId="1">#REF!</definedName>
    <definedName name="лджж">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 localSheetId="1">#REF!</definedName>
    <definedName name="Наименование_стройки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_xlnm.Print_Area" localSheetId="0">'Ст. ставки'!$A$1:$F$24</definedName>
    <definedName name="_xlnm.Print_Area" localSheetId="1">'Ставки за мощность'!$A$1:$F$28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 localSheetId="1">#REF!</definedName>
    <definedName name="Обоснование_поправки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0">#REF!</definedName>
    <definedName name="Описание_объекта" localSheetId="1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0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1">#REF!</definedName>
    <definedName name="Описание_стройки">#REF!</definedName>
    <definedName name="Основание" localSheetId="0">#REF!</definedName>
    <definedName name="Основание" localSheetId="1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прнншшщ" localSheetId="0">#REF!</definedName>
    <definedName name="ппрнншшщ" localSheetId="1">#REF!</definedName>
    <definedName name="ппрнншшщ">#REF!</definedName>
    <definedName name="Проверил" localSheetId="0">#REF!</definedName>
    <definedName name="Проверил" localSheetId="1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гистрационный_номер_стройки">#REF!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оставил" localSheetId="0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</definedNames>
  <calcPr calcId="145621" iterateDelta="1E-4"/>
</workbook>
</file>

<file path=xl/calcChain.xml><?xml version="1.0" encoding="utf-8"?>
<calcChain xmlns="http://schemas.openxmlformats.org/spreadsheetml/2006/main">
  <c r="E12" i="3" l="1"/>
  <c r="E12" i="1"/>
  <c r="F20" i="3" l="1"/>
  <c r="H20" i="3" s="1"/>
  <c r="F19" i="3"/>
  <c r="H19" i="3" s="1"/>
  <c r="F18" i="3"/>
  <c r="H18" i="3" s="1"/>
  <c r="F17" i="3"/>
  <c r="H17" i="3" s="1"/>
  <c r="F16" i="3"/>
  <c r="H16" i="3" s="1"/>
  <c r="F15" i="3"/>
  <c r="H15" i="3" s="1"/>
  <c r="F14" i="3"/>
  <c r="H14" i="3" s="1"/>
  <c r="F13" i="3"/>
  <c r="H13" i="3" s="1"/>
  <c r="F12" i="3"/>
  <c r="H12" i="3" s="1"/>
  <c r="H23" i="3" l="1"/>
  <c r="F21" i="3"/>
  <c r="F22" i="3" s="1"/>
  <c r="F23" i="3" s="1"/>
  <c r="F13" i="1" l="1"/>
  <c r="H13" i="1" s="1"/>
  <c r="I13" i="1" s="1"/>
  <c r="F12" i="1"/>
  <c r="H12" i="1" l="1"/>
  <c r="I12" i="1" s="1"/>
  <c r="F14" i="1"/>
  <c r="F16" i="1" s="1"/>
  <c r="F17" i="1" s="1"/>
  <c r="F18" i="1" l="1"/>
  <c r="F19" i="1" s="1"/>
  <c r="H16" i="1"/>
  <c r="H17" i="1" s="1"/>
  <c r="H18" i="1" s="1"/>
  <c r="H19" i="1" s="1"/>
  <c r="I16" i="1"/>
  <c r="I19" i="1" s="1"/>
</calcChain>
</file>

<file path=xl/sharedStrings.xml><?xml version="1.0" encoding="utf-8"?>
<sst xmlns="http://schemas.openxmlformats.org/spreadsheetml/2006/main" count="101" uniqueCount="61">
  <si>
    <t>Приложение № 6
к Регламенту подготовки, заключения
и исполнения договоров об осуществлении технологического присоединения
к электрическим сетям АО «Оборонэнерго»
(п. 7.1.1)
Форма</t>
  </si>
  <si>
    <t>Расчет платы за технологическое присоединение по стандартизированным тарифным ставкам</t>
  </si>
  <si>
    <t>Филиал:</t>
  </si>
  <si>
    <t xml:space="preserve">Заявитель:  </t>
  </si>
  <si>
    <t xml:space="preserve">Объект технологического присоединения: </t>
  </si>
  <si>
    <t xml:space="preserve">Максимальная мощность энергопринимающих устройств заявителя составляет: </t>
  </si>
  <si>
    <t xml:space="preserve">Категория надежности: </t>
  </si>
  <si>
    <t xml:space="preserve">Класс напряжения электрических сетей, к которым осуществляется технологическое присоединение: </t>
  </si>
  <si>
    <t>Срок выполнения мероприятий:</t>
  </si>
  <si>
    <t>№</t>
  </si>
  <si>
    <t>Наименование показателя</t>
  </si>
  <si>
    <t>Единица
измерения
показателя</t>
  </si>
  <si>
    <t>Величина
показателя</t>
  </si>
  <si>
    <t>Ставка,
руб./шт; руб./км; руб./кВт</t>
  </si>
  <si>
    <t>Итого,
руб.</t>
  </si>
  <si>
    <t>в прогнозных ценах без НДС</t>
  </si>
  <si>
    <t>в прогнозных ценах с НДС</t>
  </si>
  <si>
    <t>1.</t>
  </si>
  <si>
    <t>присоединение</t>
  </si>
  <si>
    <t>кВт</t>
  </si>
  <si>
    <t>5.1.</t>
  </si>
  <si>
    <t>шт</t>
  </si>
  <si>
    <t>Итого по ставкам С2-С8</t>
  </si>
  <si>
    <t>Индекс-дефлятор (1+1,042)*0,5=1,021</t>
  </si>
  <si>
    <t>Итого по ставкам С2-С8 с дефлятором</t>
  </si>
  <si>
    <t>Итого без НДС</t>
  </si>
  <si>
    <t>-</t>
  </si>
  <si>
    <t>НДС 20%</t>
  </si>
  <si>
    <t>Всего с НДС</t>
  </si>
  <si>
    <t>Составил</t>
  </si>
  <si>
    <t>Согласовал</t>
  </si>
  <si>
    <t>Приложение № 7
к Регламенту подготовки, заключения
и исполнения договоров об осуществлении технологического присоединения
к электрическим сетям АО "Оборонэнерго"
(п. 7.1.1)
Форма</t>
  </si>
  <si>
    <t>Расчет платы за технологическое присоединение по ставкам за единицу максимальной мощности</t>
  </si>
  <si>
    <t>Ст.за ед. применяется только для ЭПУ мощностью менее 670 кВт и на уровне напряжения 20 кВ и менее</t>
  </si>
  <si>
    <t>Ставка,
руб./кВт</t>
  </si>
  <si>
    <t>Итого с НДС,
руб.</t>
  </si>
  <si>
    <t>Северо-Западный</t>
  </si>
  <si>
    <t>0,4 кВ</t>
  </si>
  <si>
    <t>не применяется</t>
  </si>
  <si>
    <t>Богданов А.А.</t>
  </si>
  <si>
    <t>2.1.</t>
  </si>
  <si>
    <t>Кабельная линия КЛ-6 кВ (траншея) - 1 источник</t>
  </si>
  <si>
    <t>2.2.</t>
  </si>
  <si>
    <t>Кабельная линия КЛ-6 кВ (траншея) - 2 источник</t>
  </si>
  <si>
    <t>3.1.</t>
  </si>
  <si>
    <t>Кабельная линия КЛ-6 кВ (ГНБ) - 1 источник</t>
  </si>
  <si>
    <t>3.2.</t>
  </si>
  <si>
    <t>Кабельная линия КЛ-6 кВ (ГНБ) - 2 источник</t>
  </si>
  <si>
    <t>4.1.</t>
  </si>
  <si>
    <t>ТП 2*630кВА блочная - 1 источник</t>
  </si>
  <si>
    <t>4.2.</t>
  </si>
  <si>
    <t>ТП 2*630кВА блочная - 2 источник</t>
  </si>
  <si>
    <t>5.2.</t>
  </si>
  <si>
    <r>
      <t>Средства коммерческого учета э/э
трехфазные прямого включения</t>
    </r>
    <r>
      <rPr>
        <sz val="14"/>
        <rFont val="Times New Roman"/>
        <family val="1"/>
        <charset val="204"/>
      </rPr>
      <t xml:space="preserve"> - 2 источник</t>
    </r>
  </si>
  <si>
    <r>
      <t>Расходы на организационно-технические мероприятия (С</t>
    </r>
    <r>
      <rPr>
        <vertAlign val="subscript"/>
        <sz val="14"/>
        <rFont val="Times New Roman"/>
        <family val="1"/>
        <charset val="204"/>
      </rPr>
      <t>1.1</t>
    </r>
    <r>
      <rPr>
        <sz val="14"/>
        <rFont val="Times New Roman"/>
        <family val="1"/>
        <charset val="204"/>
      </rPr>
      <t>, С</t>
    </r>
    <r>
      <rPr>
        <vertAlign val="subscript"/>
        <sz val="14"/>
        <rFont val="Times New Roman"/>
        <family val="1"/>
        <charset val="204"/>
      </rPr>
      <t>1.2.1</t>
    </r>
    <r>
      <rPr>
        <sz val="14"/>
        <rFont val="Times New Roman"/>
        <family val="1"/>
        <charset val="204"/>
      </rPr>
      <t>)</t>
    </r>
  </si>
  <si>
    <t>третья</t>
  </si>
  <si>
    <t>150 кВт</t>
  </si>
  <si>
    <r>
      <t>Средства коммерческого учета э/э
трехфазные полукосвенного включения (С</t>
    </r>
    <r>
      <rPr>
        <vertAlign val="subscript"/>
        <sz val="14"/>
        <rFont val="Times New Roman"/>
        <family val="1"/>
        <charset val="204"/>
      </rPr>
      <t>II.8.2.2</t>
    </r>
    <r>
      <rPr>
        <sz val="14"/>
        <rFont val="Times New Roman"/>
        <family val="1"/>
        <charset val="204"/>
      </rPr>
      <t>)</t>
    </r>
  </si>
  <si>
    <t>6 месяцев</t>
  </si>
  <si>
    <t>Козин Алексей Владимирович</t>
  </si>
  <si>
    <t>ВРУ-0,4 кВ объекта заявителя, планируемого к размещению на земельном участке по адресу: Ленинградская область, Всеволожский муниципальный район, Агалатовское сельское поселение, дер. Агалатово, ул. Межевая (кад. № 47:07:0402015:284)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</si>
</sst>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sz val="10"/>
      <color theme="0" tint="-0.499984740745262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bscript"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6" fillId="0" borderId="1">
      <alignment horizontal="center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6" fillId="0" borderId="1">
      <alignment horizontal="center"/>
    </xf>
    <xf numFmtId="0" fontId="16" fillId="0" borderId="0">
      <alignment vertical="top"/>
    </xf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1">
      <alignment horizontal="center" wrapText="1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1">
      <alignment horizontal="center" wrapText="1"/>
    </xf>
    <xf numFmtId="9" fontId="2" fillId="0" borderId="0" applyFont="0" applyFill="0" applyBorder="0" applyAlignment="0" applyProtection="0"/>
    <xf numFmtId="0" fontId="16" fillId="0" borderId="1">
      <alignment horizontal="center"/>
    </xf>
    <xf numFmtId="0" fontId="16" fillId="0" borderId="1">
      <alignment horizontal="center" wrapText="1"/>
    </xf>
    <xf numFmtId="0" fontId="16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center" vertical="top" wrapText="1"/>
    </xf>
    <xf numFmtId="0" fontId="16" fillId="0" borderId="0">
      <alignment horizontal="center"/>
    </xf>
    <xf numFmtId="43" fontId="2" fillId="0" borderId="0" applyFont="0" applyFill="0" applyBorder="0" applyAlignment="0" applyProtection="0"/>
    <xf numFmtId="0" fontId="16" fillId="0" borderId="0">
      <alignment horizontal="left" vertical="top"/>
    </xf>
    <xf numFmtId="0" fontId="16" fillId="0" borderId="0"/>
    <xf numFmtId="0" fontId="2" fillId="0" borderId="0" applyNumberFormat="0" applyFont="0" applyFill="0" applyBorder="0" applyAlignment="0" applyProtection="0">
      <alignment vertical="top"/>
    </xf>
  </cellStyleXfs>
  <cellXfs count="98">
    <xf numFmtId="0" fontId="0" fillId="0" borderId="0" xfId="0"/>
    <xf numFmtId="0" fontId="3" fillId="0" borderId="0" xfId="1" applyNumberFormat="1" applyFont="1" applyFill="1" applyBorder="1" applyAlignment="1" applyProtection="1">
      <alignment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1" applyNumberFormat="1" applyFont="1" applyFill="1" applyBorder="1" applyAlignment="1" applyProtection="1">
      <alignment vertical="center"/>
    </xf>
    <xf numFmtId="4" fontId="3" fillId="0" borderId="0" xfId="2" applyNumberFormat="1" applyFont="1" applyAlignment="1">
      <alignment horizontal="left" vertical="center" wrapText="1"/>
    </xf>
    <xf numFmtId="4" fontId="9" fillId="0" borderId="0" xfId="2" applyNumberFormat="1" applyFont="1" applyFill="1" applyAlignment="1">
      <alignment vertical="center" wrapText="1"/>
    </xf>
    <xf numFmtId="4" fontId="9" fillId="0" borderId="0" xfId="2" applyNumberFormat="1" applyFont="1" applyFill="1" applyAlignment="1">
      <alignment vertical="center"/>
    </xf>
    <xf numFmtId="4" fontId="3" fillId="0" borderId="0" xfId="2" applyNumberFormat="1" applyFont="1" applyFill="1" applyAlignment="1">
      <alignment vertical="center"/>
    </xf>
    <xf numFmtId="4" fontId="3" fillId="0" borderId="0" xfId="2" applyNumberFormat="1" applyFont="1" applyAlignment="1">
      <alignment vertical="center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4" fontId="8" fillId="2" borderId="1" xfId="1" applyNumberFormat="1" applyFont="1" applyFill="1" applyBorder="1" applyAlignment="1" applyProtection="1">
      <alignment horizontal="center" vertical="center" wrapText="1"/>
    </xf>
    <xf numFmtId="4" fontId="8" fillId="2" borderId="0" xfId="1" applyNumberFormat="1" applyFont="1" applyFill="1" applyBorder="1" applyAlignment="1" applyProtection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0" fontId="3" fillId="3" borderId="1" xfId="1" applyNumberFormat="1" applyFont="1" applyFill="1" applyBorder="1" applyAlignment="1" applyProtection="1">
      <alignment horizontal="center" vertical="center" wrapText="1"/>
    </xf>
    <xf numFmtId="3" fontId="3" fillId="3" borderId="1" xfId="1" applyNumberFormat="1" applyFont="1" applyFill="1" applyBorder="1" applyAlignment="1" applyProtection="1">
      <alignment horizontal="center" vertical="center" wrapText="1"/>
    </xf>
    <xf numFmtId="4" fontId="3" fillId="3" borderId="1" xfId="1" applyNumberFormat="1" applyFont="1" applyFill="1" applyBorder="1" applyAlignment="1" applyProtection="1">
      <alignment horizontal="right" vertical="center"/>
    </xf>
    <xf numFmtId="4" fontId="3" fillId="0" borderId="1" xfId="1" applyNumberFormat="1" applyFont="1" applyFill="1" applyBorder="1" applyAlignment="1" applyProtection="1">
      <alignment horizontal="right" vertical="center" wrapText="1"/>
    </xf>
    <xf numFmtId="4" fontId="3" fillId="0" borderId="0" xfId="1" applyNumberFormat="1" applyFont="1" applyFill="1" applyBorder="1" applyAlignment="1" applyProtection="1">
      <alignment horizontal="right" vertical="center" wrapText="1"/>
    </xf>
    <xf numFmtId="4" fontId="9" fillId="0" borderId="1" xfId="1" applyNumberFormat="1" applyFont="1" applyFill="1" applyBorder="1" applyAlignment="1" applyProtection="1">
      <alignment horizontal="right" vertical="center" wrapText="1"/>
    </xf>
    <xf numFmtId="4" fontId="3" fillId="3" borderId="1" xfId="1" applyNumberFormat="1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3" fillId="3" borderId="0" xfId="1" applyNumberFormat="1" applyFont="1" applyFill="1" applyBorder="1" applyAlignment="1" applyProtection="1">
      <alignment horizontal="center" vertical="center" wrapText="1"/>
    </xf>
    <xf numFmtId="4" fontId="3" fillId="3" borderId="2" xfId="1" applyNumberFormat="1" applyFont="1" applyFill="1" applyBorder="1" applyAlignment="1" applyProtection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right" vertical="center" wrapText="1"/>
    </xf>
    <xf numFmtId="4" fontId="3" fillId="0" borderId="2" xfId="5" applyNumberFormat="1" applyFont="1" applyFill="1" applyBorder="1" applyAlignment="1" applyProtection="1">
      <alignment horizontal="right" vertical="center" wrapText="1"/>
    </xf>
    <xf numFmtId="4" fontId="3" fillId="0" borderId="0" xfId="5" applyNumberFormat="1" applyFont="1" applyFill="1" applyBorder="1" applyAlignment="1" applyProtection="1">
      <alignment horizontal="right" vertical="center" wrapText="1"/>
    </xf>
    <xf numFmtId="49" fontId="3" fillId="0" borderId="1" xfId="1" applyNumberFormat="1" applyFont="1" applyFill="1" applyBorder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lef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right" vertical="center" wrapText="1"/>
    </xf>
    <xf numFmtId="165" fontId="3" fillId="0" borderId="0" xfId="1" applyNumberFormat="1" applyFont="1" applyFill="1" applyBorder="1" applyAlignment="1" applyProtection="1">
      <alignment horizontal="right" vertical="center" wrapText="1"/>
    </xf>
    <xf numFmtId="49" fontId="3" fillId="0" borderId="3" xfId="1" applyNumberFormat="1" applyFont="1" applyFill="1" applyBorder="1" applyAlignment="1" applyProtection="1">
      <alignment horizontal="center" vertical="center"/>
    </xf>
    <xf numFmtId="0" fontId="8" fillId="0" borderId="1" xfId="4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 applyProtection="1">
      <alignment horizontal="right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4" fontId="3" fillId="2" borderId="1" xfId="1" applyNumberFormat="1" applyFont="1" applyFill="1" applyBorder="1" applyAlignment="1" applyProtection="1">
      <alignment horizontal="right" vertical="center"/>
    </xf>
    <xf numFmtId="4" fontId="8" fillId="2" borderId="1" xfId="1" applyNumberFormat="1" applyFont="1" applyFill="1" applyBorder="1" applyAlignment="1" applyProtection="1">
      <alignment horizontal="right" vertical="center" wrapText="1"/>
    </xf>
    <xf numFmtId="4" fontId="8" fillId="2" borderId="0" xfId="1" applyNumberFormat="1" applyFont="1" applyFill="1" applyBorder="1" applyAlignment="1" applyProtection="1">
      <alignment horizontal="right" vertical="center" wrapText="1"/>
    </xf>
    <xf numFmtId="0" fontId="8" fillId="0" borderId="0" xfId="1" applyNumberFormat="1" applyFont="1" applyFill="1" applyBorder="1" applyAlignment="1" applyProtection="1">
      <alignment vertical="center"/>
    </xf>
    <xf numFmtId="4" fontId="8" fillId="0" borderId="0" xfId="1" applyNumberFormat="1" applyFont="1" applyFill="1" applyBorder="1" applyAlignment="1" applyProtection="1">
      <alignment vertical="center" wrapText="1"/>
    </xf>
    <xf numFmtId="4" fontId="9" fillId="0" borderId="0" xfId="1" applyNumberFormat="1" applyFont="1" applyFill="1" applyBorder="1" applyAlignment="1" applyProtection="1">
      <alignment horizontal="center" vertical="center" wrapText="1"/>
    </xf>
    <xf numFmtId="4" fontId="3" fillId="0" borderId="0" xfId="1" applyNumberFormat="1" applyFont="1" applyFill="1" applyBorder="1" applyAlignment="1" applyProtection="1">
      <alignment horizontal="center" vertical="center" wrapText="1"/>
    </xf>
    <xf numFmtId="2" fontId="3" fillId="0" borderId="0" xfId="2" applyNumberFormat="1" applyFont="1" applyFill="1" applyBorder="1" applyAlignment="1" applyProtection="1">
      <alignment vertical="center"/>
    </xf>
    <xf numFmtId="2" fontId="3" fillId="0" borderId="0" xfId="2" applyNumberFormat="1" applyFont="1" applyFill="1" applyBorder="1" applyAlignment="1" applyProtection="1">
      <alignment vertical="center" wrapText="1"/>
    </xf>
    <xf numFmtId="2" fontId="3" fillId="0" borderId="0" xfId="2" applyNumberFormat="1" applyFont="1" applyFill="1" applyBorder="1" applyAlignment="1" applyProtection="1">
      <alignment horizontal="left" vertical="center" wrapText="1"/>
    </xf>
    <xf numFmtId="3" fontId="10" fillId="0" borderId="0" xfId="2" applyNumberFormat="1" applyFont="1" applyFill="1" applyBorder="1" applyAlignment="1" applyProtection="1">
      <alignment horizontal="left" vertical="center"/>
    </xf>
    <xf numFmtId="3" fontId="3" fillId="0" borderId="0" xfId="2" applyNumberFormat="1" applyFont="1" applyFill="1" applyBorder="1" applyAlignment="1" applyProtection="1">
      <alignment horizontal="left" vertical="center"/>
    </xf>
    <xf numFmtId="4" fontId="10" fillId="0" borderId="0" xfId="2" applyNumberFormat="1" applyFont="1" applyFill="1" applyBorder="1" applyAlignment="1" applyProtection="1">
      <alignment horizontal="left" vertical="center"/>
    </xf>
    <xf numFmtId="4" fontId="10" fillId="0" borderId="0" xfId="2" applyNumberFormat="1" applyFont="1" applyFill="1" applyBorder="1" applyAlignment="1" applyProtection="1">
      <alignment vertical="center"/>
    </xf>
    <xf numFmtId="0" fontId="11" fillId="0" borderId="0" xfId="2" applyNumberFormat="1" applyFont="1" applyFill="1" applyBorder="1" applyAlignment="1" applyProtection="1">
      <alignment vertical="center"/>
    </xf>
    <xf numFmtId="0" fontId="10" fillId="0" borderId="0" xfId="2" applyNumberFormat="1" applyFont="1" applyFill="1" applyBorder="1" applyAlignment="1" applyProtection="1">
      <alignment vertical="center"/>
    </xf>
    <xf numFmtId="2" fontId="3" fillId="0" borderId="0" xfId="2" applyNumberFormat="1" applyFont="1" applyFill="1" applyBorder="1" applyAlignment="1" applyProtection="1">
      <alignment horizontal="left" vertical="center"/>
    </xf>
    <xf numFmtId="2" fontId="10" fillId="0" borderId="0" xfId="2" applyNumberFormat="1" applyFont="1" applyFill="1" applyBorder="1" applyAlignment="1" applyProtection="1">
      <alignment horizontal="left" vertical="center"/>
    </xf>
    <xf numFmtId="4" fontId="11" fillId="0" borderId="0" xfId="2" applyNumberFormat="1" applyFont="1" applyFill="1" applyBorder="1" applyAlignment="1" applyProtection="1">
      <alignment vertical="center"/>
    </xf>
    <xf numFmtId="2" fontId="10" fillId="0" borderId="0" xfId="2" applyNumberFormat="1" applyFont="1" applyFill="1" applyBorder="1" applyAlignment="1" applyProtection="1">
      <alignment vertical="center"/>
    </xf>
    <xf numFmtId="0" fontId="12" fillId="0" borderId="0" xfId="1" applyNumberFormat="1" applyFont="1" applyFill="1" applyBorder="1" applyAlignment="1" applyProtection="1">
      <alignment horizontal="left" vertical="center"/>
    </xf>
    <xf numFmtId="4" fontId="9" fillId="2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right" vertical="center"/>
    </xf>
    <xf numFmtId="4" fontId="9" fillId="2" borderId="1" xfId="1" applyNumberFormat="1" applyFont="1" applyFill="1" applyBorder="1" applyAlignment="1" applyProtection="1">
      <alignment horizontal="right" vertical="center" wrapText="1"/>
    </xf>
    <xf numFmtId="4" fontId="13" fillId="0" borderId="0" xfId="1" applyNumberFormat="1" applyFont="1" applyFill="1" applyBorder="1" applyAlignment="1" applyProtection="1">
      <alignment vertical="center" wrapText="1"/>
    </xf>
    <xf numFmtId="4" fontId="14" fillId="0" borderId="0" xfId="1" applyNumberFormat="1" applyFont="1" applyFill="1" applyBorder="1" applyAlignment="1" applyProtection="1">
      <alignment vertical="center" wrapText="1"/>
    </xf>
    <xf numFmtId="0" fontId="14" fillId="0" borderId="0" xfId="1" applyNumberFormat="1" applyFont="1" applyFill="1" applyBorder="1" applyAlignment="1" applyProtection="1">
      <alignment vertic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" fontId="3" fillId="0" borderId="0" xfId="111" applyNumberFormat="1" applyFont="1" applyFill="1" applyAlignment="1">
      <alignment vertical="center"/>
    </xf>
    <xf numFmtId="4" fontId="3" fillId="0" borderId="0" xfId="111" applyNumberFormat="1" applyFont="1" applyAlignment="1">
      <alignment vertical="center"/>
    </xf>
    <xf numFmtId="4" fontId="9" fillId="0" borderId="0" xfId="111" applyNumberFormat="1" applyFont="1" applyFill="1" applyAlignment="1">
      <alignment vertical="center"/>
    </xf>
    <xf numFmtId="4" fontId="3" fillId="0" borderId="0" xfId="111" applyNumberFormat="1" applyFont="1" applyAlignment="1"/>
    <xf numFmtId="4" fontId="3" fillId="0" borderId="0" xfId="111" applyNumberFormat="1" applyFont="1" applyFill="1" applyAlignment="1"/>
    <xf numFmtId="4" fontId="9" fillId="0" borderId="0" xfId="111" applyNumberFormat="1" applyFont="1" applyFill="1" applyAlignment="1"/>
    <xf numFmtId="2" fontId="3" fillId="0" borderId="0" xfId="111" applyNumberFormat="1" applyFont="1" applyFill="1" applyBorder="1" applyAlignment="1" applyProtection="1">
      <alignment vertical="center"/>
    </xf>
    <xf numFmtId="2" fontId="3" fillId="0" borderId="0" xfId="111" applyNumberFormat="1" applyFont="1" applyFill="1" applyBorder="1" applyAlignment="1" applyProtection="1">
      <alignment horizontal="left" vertical="center"/>
    </xf>
    <xf numFmtId="3" fontId="10" fillId="0" borderId="0" xfId="111" applyNumberFormat="1" applyFont="1" applyFill="1" applyBorder="1" applyAlignment="1" applyProtection="1">
      <alignment horizontal="left" vertical="center"/>
    </xf>
    <xf numFmtId="3" fontId="3" fillId="0" borderId="0" xfId="111" applyNumberFormat="1" applyFont="1" applyFill="1" applyBorder="1" applyAlignment="1" applyProtection="1">
      <alignment horizontal="left"/>
    </xf>
    <xf numFmtId="4" fontId="10" fillId="0" borderId="0" xfId="111" applyNumberFormat="1" applyFont="1" applyFill="1" applyBorder="1" applyAlignment="1" applyProtection="1">
      <alignment horizontal="left" vertical="center"/>
    </xf>
    <xf numFmtId="0" fontId="10" fillId="0" borderId="0" xfId="111" applyNumberFormat="1" applyFont="1" applyFill="1" applyBorder="1" applyAlignment="1" applyProtection="1">
      <alignment vertical="center"/>
    </xf>
    <xf numFmtId="2" fontId="3" fillId="0" borderId="0" xfId="111" applyNumberFormat="1" applyFont="1" applyFill="1" applyBorder="1" applyAlignment="1" applyProtection="1">
      <alignment horizontal="left" vertical="center" wrapText="1"/>
    </xf>
    <xf numFmtId="2" fontId="10" fillId="0" borderId="0" xfId="111" applyNumberFormat="1" applyFont="1" applyFill="1" applyBorder="1" applyAlignment="1" applyProtection="1">
      <alignment horizontal="left" vertical="center"/>
    </xf>
    <xf numFmtId="2" fontId="3" fillId="0" borderId="0" xfId="111" applyNumberFormat="1" applyFont="1" applyFill="1" applyBorder="1" applyAlignment="1" applyProtection="1">
      <alignment horizontal="left"/>
    </xf>
    <xf numFmtId="2" fontId="10" fillId="0" borderId="0" xfId="111" applyNumberFormat="1" applyFont="1" applyFill="1" applyBorder="1" applyAlignment="1" applyProtection="1">
      <alignment vertical="center"/>
    </xf>
    <xf numFmtId="4" fontId="10" fillId="0" borderId="0" xfId="111" applyNumberFormat="1" applyFont="1" applyFill="1" applyBorder="1" applyAlignment="1" applyProtection="1">
      <alignment vertical="center"/>
    </xf>
    <xf numFmtId="0" fontId="8" fillId="2" borderId="4" xfId="1" applyNumberFormat="1" applyFont="1" applyFill="1" applyBorder="1" applyAlignment="1" applyProtection="1">
      <alignment horizontal="left" vertical="center" wrapText="1"/>
    </xf>
    <xf numFmtId="0" fontId="8" fillId="2" borderId="5" xfId="1" applyNumberFormat="1" applyFont="1" applyFill="1" applyBorder="1" applyAlignment="1" applyProtection="1">
      <alignment horizontal="left" vertical="center" wrapText="1"/>
    </xf>
    <xf numFmtId="4" fontId="3" fillId="0" borderId="0" xfId="2" applyNumberFormat="1" applyFont="1" applyAlignment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</xf>
    <xf numFmtId="4" fontId="3" fillId="0" borderId="0" xfId="3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" fontId="3" fillId="0" borderId="0" xfId="111" applyNumberFormat="1" applyFont="1" applyAlignment="1">
      <alignment horizontal="left" vertical="center" wrapText="1"/>
    </xf>
    <xf numFmtId="0" fontId="5" fillId="0" borderId="0" xfId="111" applyFont="1" applyAlignment="1">
      <alignment horizontal="center" vertical="center" wrapText="1"/>
    </xf>
  </cellXfs>
  <cellStyles count="112">
    <cellStyle name="Default" xfId="6"/>
    <cellStyle name="Акт" xfId="7"/>
    <cellStyle name="АктМТСН" xfId="8"/>
    <cellStyle name="АктМТСН 2" xfId="9"/>
    <cellStyle name="АктМТСН 3" xfId="10"/>
    <cellStyle name="АктМТСН 4" xfId="11"/>
    <cellStyle name="АктМТСН 5" xfId="12"/>
    <cellStyle name="АктМТСН 6" xfId="13"/>
    <cellStyle name="АктМТСН 7" xfId="14"/>
    <cellStyle name="ВедРесурсов" xfId="15"/>
    <cellStyle name="ВедРесурсовАкт" xfId="16"/>
    <cellStyle name="Денежный 2" xfId="17"/>
    <cellStyle name="Денежный 2 2" xfId="18"/>
    <cellStyle name="Денежный 2 2 2" xfId="19"/>
    <cellStyle name="Денежный 3" xfId="20"/>
    <cellStyle name="Итоги" xfId="21"/>
    <cellStyle name="ИтогоАктБазЦ" xfId="22"/>
    <cellStyle name="ИтогоАктБИМ" xfId="23"/>
    <cellStyle name="ИтогоАктБИМ 2" xfId="24"/>
    <cellStyle name="ИтогоАктБИМ 3" xfId="25"/>
    <cellStyle name="ИтогоАктБИМ 4" xfId="26"/>
    <cellStyle name="ИтогоАктБИМ 5" xfId="27"/>
    <cellStyle name="ИтогоАктБИМ 6" xfId="28"/>
    <cellStyle name="ИтогоАктБИМ 7" xfId="29"/>
    <cellStyle name="ИтогоАктРесМет" xfId="30"/>
    <cellStyle name="ИтогоАктРесМет 2" xfId="31"/>
    <cellStyle name="ИтогоАктРесМет 3" xfId="32"/>
    <cellStyle name="ИтогоАктРесМет 4" xfId="33"/>
    <cellStyle name="ИтогоАктРесМет 5" xfId="34"/>
    <cellStyle name="ИтогоАктРесМет 6" xfId="35"/>
    <cellStyle name="ИтогоАктРесМет 7" xfId="36"/>
    <cellStyle name="ИтогоАктТекЦ" xfId="37"/>
    <cellStyle name="ИтогоБазЦ" xfId="38"/>
    <cellStyle name="ИтогоБИМ" xfId="39"/>
    <cellStyle name="ИтогоБИМ 2" xfId="40"/>
    <cellStyle name="ИтогоБИМ 3" xfId="41"/>
    <cellStyle name="ИтогоБИМ 4" xfId="42"/>
    <cellStyle name="ИтогоБИМ 5" xfId="43"/>
    <cellStyle name="ИтогоБИМ 6" xfId="44"/>
    <cellStyle name="ИтогоБИМ 7" xfId="45"/>
    <cellStyle name="ИтогоРесМет" xfId="46"/>
    <cellStyle name="ИтогоРесМет 2" xfId="47"/>
    <cellStyle name="ИтогоРесМет 3" xfId="48"/>
    <cellStyle name="ИтогоРесМет 4" xfId="49"/>
    <cellStyle name="ИтогоРесМет 5" xfId="50"/>
    <cellStyle name="ИтогоРесМет 6" xfId="51"/>
    <cellStyle name="ИтогоРесМет 7" xfId="52"/>
    <cellStyle name="ИтогоТекЦ" xfId="53"/>
    <cellStyle name="ЛокСмета" xfId="54"/>
    <cellStyle name="ЛокСмМТСН" xfId="55"/>
    <cellStyle name="ЛокСмМТСН 2" xfId="56"/>
    <cellStyle name="ЛокСмМТСН 3" xfId="57"/>
    <cellStyle name="ЛокСмМТСН 4" xfId="58"/>
    <cellStyle name="ЛокСмМТСН 5" xfId="59"/>
    <cellStyle name="ЛокСмМТСН 6" xfId="60"/>
    <cellStyle name="ЛокСмМТСН 7" xfId="61"/>
    <cellStyle name="М29" xfId="62"/>
    <cellStyle name="М29 2" xfId="63"/>
    <cellStyle name="М29 3" xfId="64"/>
    <cellStyle name="М29 4" xfId="65"/>
    <cellStyle name="М29 5" xfId="66"/>
    <cellStyle name="М29 6" xfId="67"/>
    <cellStyle name="М29 7" xfId="68"/>
    <cellStyle name="ОбСмета" xfId="69"/>
    <cellStyle name="ОбСмета 2" xfId="70"/>
    <cellStyle name="ОбСмета 3" xfId="71"/>
    <cellStyle name="ОбСмета 4" xfId="72"/>
    <cellStyle name="ОбСмета 5" xfId="73"/>
    <cellStyle name="ОбСмета 6" xfId="74"/>
    <cellStyle name="ОбСмета 7" xfId="75"/>
    <cellStyle name="Обычный" xfId="0" builtinId="0"/>
    <cellStyle name="Обычный 10" xfId="76"/>
    <cellStyle name="Обычный 10 2" xfId="77"/>
    <cellStyle name="Обычный 11" xfId="78"/>
    <cellStyle name="Обычный 11 2" xfId="79"/>
    <cellStyle name="Обычный 12" xfId="80"/>
    <cellStyle name="Обычный 13" xfId="81"/>
    <cellStyle name="Обычный 2" xfId="82"/>
    <cellStyle name="Обычный 2 2" xfId="1"/>
    <cellStyle name="Обычный 3" xfId="2"/>
    <cellStyle name="Обычный 3 2" xfId="3"/>
    <cellStyle name="Обычный 3 2 2" xfId="4"/>
    <cellStyle name="Обычный 3 3" xfId="111"/>
    <cellStyle name="Обычный 4" xfId="83"/>
    <cellStyle name="Обычный 4 2" xfId="84"/>
    <cellStyle name="Обычный 5" xfId="85"/>
    <cellStyle name="Обычный 5 2" xfId="86"/>
    <cellStyle name="Обычный 6" xfId="87"/>
    <cellStyle name="Обычный 6 2" xfId="88"/>
    <cellStyle name="Обычный 7" xfId="89"/>
    <cellStyle name="Обычный 7 2" xfId="90"/>
    <cellStyle name="Обычный 8" xfId="91"/>
    <cellStyle name="Обычный 8 2" xfId="92"/>
    <cellStyle name="Обычный 9" xfId="93"/>
    <cellStyle name="Параметр" xfId="94"/>
    <cellStyle name="ПеременныеСметы" xfId="95"/>
    <cellStyle name="Процентный 2" xfId="96"/>
    <cellStyle name="РесСмета" xfId="97"/>
    <cellStyle name="СводкаСтоимРаб" xfId="98"/>
    <cellStyle name="СводРасч" xfId="99"/>
    <cellStyle name="СводРасч 2" xfId="100"/>
    <cellStyle name="СводРасч 3" xfId="101"/>
    <cellStyle name="СводРасч 4" xfId="102"/>
    <cellStyle name="СводРасч 5" xfId="103"/>
    <cellStyle name="СводРасч 6" xfId="104"/>
    <cellStyle name="СводРасч 7" xfId="105"/>
    <cellStyle name="Список ресурсов" xfId="106"/>
    <cellStyle name="Титул" xfId="107"/>
    <cellStyle name="Финансовый 2" xfId="5"/>
    <cellStyle name="Финансовый 3" xfId="108"/>
    <cellStyle name="Хвост" xfId="109"/>
    <cellStyle name="Экспертиза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72;&#1103;%20&#1087;&#1072;&#1087;&#1082;&#1072;\Documents%20and%20Settings\fukalova\&#1052;&#1086;&#1080;%20&#1076;&#1086;&#1082;&#1091;&#1084;&#1077;&#1085;&#1090;&#1099;\TEPLO.43_1.2(13.04.200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1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Производство + Передача"/>
      <sheetName val="et_union"/>
      <sheetName val="REESTR"/>
      <sheetName val="TEHSHEET"/>
      <sheetName val="Заголовок"/>
      <sheetName val="Заголовок2"/>
      <sheetName val="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view="pageBreakPreview" topLeftCell="A7" zoomScale="80" zoomScaleNormal="100" zoomScaleSheetLayoutView="80" workbookViewId="0">
      <selection activeCell="E16" sqref="E16"/>
    </sheetView>
  </sheetViews>
  <sheetFormatPr defaultColWidth="9.140625" defaultRowHeight="18.75" x14ac:dyDescent="0.25"/>
  <cols>
    <col min="1" max="1" width="6.7109375" style="1" customWidth="1"/>
    <col min="2" max="2" width="60.7109375" style="1" customWidth="1"/>
    <col min="3" max="6" width="18.7109375" style="1" customWidth="1"/>
    <col min="7" max="7" width="6.7109375" style="1" customWidth="1"/>
    <col min="8" max="9" width="18.7109375" style="6" customWidth="1"/>
    <col min="10" max="27" width="18.7109375" style="1" customWidth="1"/>
    <col min="28" max="16384" width="9.140625" style="1"/>
  </cols>
  <sheetData>
    <row r="1" spans="1:15" ht="140.1" customHeight="1" x14ac:dyDescent="0.25">
      <c r="D1" s="93" t="s">
        <v>0</v>
      </c>
      <c r="E1" s="93"/>
      <c r="F1" s="93"/>
      <c r="G1" s="2"/>
      <c r="H1" s="3"/>
      <c r="I1" s="3"/>
      <c r="J1" s="4"/>
    </row>
    <row r="2" spans="1:15" ht="39" customHeight="1" x14ac:dyDescent="0.25">
      <c r="A2" s="94" t="s">
        <v>1</v>
      </c>
      <c r="B2" s="94"/>
      <c r="C2" s="94"/>
      <c r="D2" s="94"/>
      <c r="E2" s="94"/>
      <c r="F2" s="94"/>
      <c r="G2" s="5"/>
    </row>
    <row r="3" spans="1:15" ht="39" customHeight="1" x14ac:dyDescent="0.25">
      <c r="A3" s="95" t="s">
        <v>2</v>
      </c>
      <c r="B3" s="95"/>
      <c r="C3" s="89" t="s">
        <v>36</v>
      </c>
      <c r="D3" s="89"/>
      <c r="E3" s="89"/>
      <c r="F3" s="89"/>
      <c r="G3" s="7"/>
    </row>
    <row r="4" spans="1:15" s="11" customFormat="1" ht="39" customHeight="1" x14ac:dyDescent="0.25">
      <c r="A4" s="89" t="s">
        <v>3</v>
      </c>
      <c r="B4" s="89"/>
      <c r="C4" s="89" t="s">
        <v>59</v>
      </c>
      <c r="D4" s="89"/>
      <c r="E4" s="89"/>
      <c r="F4" s="89"/>
      <c r="G4" s="7"/>
      <c r="H4" s="8"/>
      <c r="I4" s="9"/>
      <c r="J4" s="10"/>
      <c r="K4" s="10"/>
      <c r="L4" s="10"/>
      <c r="M4" s="10"/>
      <c r="N4" s="10"/>
      <c r="O4" s="10"/>
    </row>
    <row r="5" spans="1:15" s="11" customFormat="1" ht="100.5" customHeight="1" x14ac:dyDescent="0.25">
      <c r="A5" s="89" t="s">
        <v>4</v>
      </c>
      <c r="B5" s="89"/>
      <c r="C5" s="89" t="s">
        <v>60</v>
      </c>
      <c r="D5" s="89"/>
      <c r="E5" s="89"/>
      <c r="F5" s="89"/>
      <c r="G5" s="7"/>
      <c r="H5" s="9"/>
      <c r="I5" s="9"/>
      <c r="J5" s="10"/>
      <c r="K5" s="10"/>
      <c r="L5" s="10"/>
      <c r="M5" s="10"/>
      <c r="N5" s="10"/>
      <c r="O5" s="10"/>
    </row>
    <row r="6" spans="1:15" s="11" customFormat="1" ht="39" customHeight="1" x14ac:dyDescent="0.25">
      <c r="A6" s="89" t="s">
        <v>5</v>
      </c>
      <c r="B6" s="89"/>
      <c r="C6" s="89" t="s">
        <v>56</v>
      </c>
      <c r="D6" s="89"/>
      <c r="E6" s="89"/>
      <c r="F6" s="89"/>
      <c r="G6" s="7"/>
      <c r="H6" s="9"/>
      <c r="I6" s="9"/>
      <c r="J6" s="10"/>
      <c r="K6" s="10"/>
      <c r="L6" s="10"/>
      <c r="M6" s="10"/>
      <c r="N6" s="10"/>
      <c r="O6" s="10"/>
    </row>
    <row r="7" spans="1:15" s="11" customFormat="1" ht="39" customHeight="1" x14ac:dyDescent="0.25">
      <c r="A7" s="92" t="s">
        <v>6</v>
      </c>
      <c r="B7" s="92"/>
      <c r="C7" s="89" t="s">
        <v>55</v>
      </c>
      <c r="D7" s="89"/>
      <c r="E7" s="89"/>
      <c r="F7" s="89"/>
      <c r="G7" s="7"/>
      <c r="H7" s="9"/>
      <c r="I7" s="9"/>
      <c r="J7" s="10"/>
      <c r="K7" s="10"/>
      <c r="L7" s="10"/>
      <c r="M7" s="10"/>
      <c r="N7" s="10"/>
      <c r="O7" s="10"/>
    </row>
    <row r="8" spans="1:15" s="11" customFormat="1" ht="39" customHeight="1" x14ac:dyDescent="0.25">
      <c r="A8" s="89" t="s">
        <v>7</v>
      </c>
      <c r="B8" s="89"/>
      <c r="C8" s="89" t="s">
        <v>37</v>
      </c>
      <c r="D8" s="89"/>
      <c r="E8" s="89"/>
      <c r="F8" s="89"/>
      <c r="G8" s="7"/>
      <c r="H8" s="9"/>
      <c r="I8" s="9"/>
      <c r="J8" s="10"/>
      <c r="K8" s="10"/>
      <c r="L8" s="10"/>
      <c r="M8" s="10"/>
      <c r="N8" s="10"/>
      <c r="O8" s="10"/>
    </row>
    <row r="9" spans="1:15" s="11" customFormat="1" ht="39" customHeight="1" x14ac:dyDescent="0.25">
      <c r="A9" s="89" t="s">
        <v>8</v>
      </c>
      <c r="B9" s="89"/>
      <c r="C9" s="89" t="s">
        <v>58</v>
      </c>
      <c r="D9" s="89"/>
      <c r="E9" s="89"/>
      <c r="F9" s="89"/>
      <c r="G9" s="7"/>
      <c r="H9" s="9"/>
      <c r="I9" s="9"/>
      <c r="J9" s="10"/>
      <c r="K9" s="10"/>
      <c r="L9" s="10"/>
      <c r="M9" s="10"/>
      <c r="N9" s="10"/>
      <c r="O9" s="10"/>
    </row>
    <row r="10" spans="1:15" s="11" customFormat="1" x14ac:dyDescent="0.25">
      <c r="H10" s="9"/>
      <c r="I10" s="9"/>
      <c r="J10" s="10"/>
      <c r="K10" s="10"/>
      <c r="L10" s="10"/>
      <c r="M10" s="10"/>
      <c r="N10" s="10"/>
      <c r="O10" s="10"/>
    </row>
    <row r="11" spans="1:15" s="5" customFormat="1" ht="75" x14ac:dyDescent="0.25">
      <c r="A11" s="12" t="s">
        <v>9</v>
      </c>
      <c r="B11" s="12" t="s">
        <v>10</v>
      </c>
      <c r="C11" s="12" t="s">
        <v>11</v>
      </c>
      <c r="D11" s="12" t="s">
        <v>12</v>
      </c>
      <c r="E11" s="12" t="s">
        <v>13</v>
      </c>
      <c r="F11" s="13" t="s">
        <v>14</v>
      </c>
      <c r="G11" s="14"/>
      <c r="H11" s="15" t="s">
        <v>15</v>
      </c>
      <c r="I11" s="15" t="s">
        <v>16</v>
      </c>
    </row>
    <row r="12" spans="1:15" s="5" customFormat="1" ht="39" x14ac:dyDescent="0.25">
      <c r="A12" s="16" t="s">
        <v>17</v>
      </c>
      <c r="B12" s="17" t="s">
        <v>54</v>
      </c>
      <c r="C12" s="18" t="s">
        <v>18</v>
      </c>
      <c r="D12" s="19">
        <v>1</v>
      </c>
      <c r="E12" s="64">
        <f>9278+21052</f>
        <v>30330</v>
      </c>
      <c r="F12" s="21">
        <f>D12*E12</f>
        <v>30330</v>
      </c>
      <c r="G12" s="22"/>
      <c r="H12" s="23">
        <f>F12</f>
        <v>30330</v>
      </c>
      <c r="I12" s="23">
        <f>H12*1.2</f>
        <v>36396</v>
      </c>
    </row>
    <row r="13" spans="1:15" s="5" customFormat="1" ht="39" x14ac:dyDescent="0.25">
      <c r="A13" s="16" t="s">
        <v>20</v>
      </c>
      <c r="B13" s="17" t="s">
        <v>57</v>
      </c>
      <c r="C13" s="18" t="s">
        <v>21</v>
      </c>
      <c r="D13" s="18">
        <v>1</v>
      </c>
      <c r="E13" s="21">
        <v>43822</v>
      </c>
      <c r="F13" s="21">
        <f t="shared" ref="F13" si="0">D13*E13</f>
        <v>43822</v>
      </c>
      <c r="G13" s="22"/>
      <c r="H13" s="23">
        <f t="shared" ref="H13" si="1">F13*1.021</f>
        <v>44742.261999999995</v>
      </c>
      <c r="I13" s="23">
        <f t="shared" ref="I13" si="2">H13*1.2</f>
        <v>53690.71439999999</v>
      </c>
    </row>
    <row r="14" spans="1:15" s="5" customFormat="1" x14ac:dyDescent="0.25">
      <c r="A14" s="16"/>
      <c r="B14" s="25" t="s">
        <v>22</v>
      </c>
      <c r="C14" s="26"/>
      <c r="D14" s="27"/>
      <c r="E14" s="28"/>
      <c r="F14" s="29">
        <f>SUM(F13:F13)</f>
        <v>43822</v>
      </c>
      <c r="G14" s="30"/>
      <c r="H14" s="23"/>
      <c r="I14" s="23"/>
    </row>
    <row r="15" spans="1:15" s="5" customFormat="1" ht="37.5" x14ac:dyDescent="0.25">
      <c r="A15" s="31"/>
      <c r="B15" s="32" t="s">
        <v>23</v>
      </c>
      <c r="C15" s="33" t="s">
        <v>38</v>
      </c>
      <c r="D15" s="34"/>
      <c r="E15" s="21"/>
      <c r="F15" s="35">
        <v>1</v>
      </c>
      <c r="G15" s="36"/>
      <c r="H15" s="23"/>
      <c r="I15" s="23"/>
    </row>
    <row r="16" spans="1:15" s="5" customFormat="1" x14ac:dyDescent="0.25">
      <c r="A16" s="37"/>
      <c r="B16" s="17" t="s">
        <v>24</v>
      </c>
      <c r="C16" s="38"/>
      <c r="D16" s="38"/>
      <c r="E16" s="38"/>
      <c r="F16" s="21">
        <f>+F14*F15</f>
        <v>43822</v>
      </c>
      <c r="G16" s="22"/>
      <c r="H16" s="23">
        <f>SUM(H13:H15)</f>
        <v>44742.261999999995</v>
      </c>
      <c r="I16" s="23">
        <f>SUM(I13:I15)</f>
        <v>53690.71439999999</v>
      </c>
    </row>
    <row r="17" spans="1:10" s="5" customFormat="1" x14ac:dyDescent="0.25">
      <c r="A17" s="90" t="s">
        <v>25</v>
      </c>
      <c r="B17" s="91"/>
      <c r="C17" s="15"/>
      <c r="D17" s="15"/>
      <c r="E17" s="39"/>
      <c r="F17" s="21">
        <f>ROUND(F16+F12,2)</f>
        <v>74152</v>
      </c>
      <c r="G17" s="22"/>
      <c r="H17" s="23">
        <f>ROUND(H16+H12,2)</f>
        <v>75072.259999999995</v>
      </c>
      <c r="I17" s="23" t="s">
        <v>26</v>
      </c>
    </row>
    <row r="18" spans="1:10" s="5" customFormat="1" x14ac:dyDescent="0.25">
      <c r="A18" s="90" t="s">
        <v>27</v>
      </c>
      <c r="B18" s="91"/>
      <c r="C18" s="15"/>
      <c r="D18" s="15"/>
      <c r="E18" s="39"/>
      <c r="F18" s="21">
        <f>F17*20%</f>
        <v>14830.400000000001</v>
      </c>
      <c r="G18" s="22"/>
      <c r="H18" s="23">
        <f>H17*0.2</f>
        <v>15014.451999999999</v>
      </c>
      <c r="I18" s="23" t="s">
        <v>26</v>
      </c>
    </row>
    <row r="19" spans="1:10" s="5" customFormat="1" x14ac:dyDescent="0.25">
      <c r="A19" s="87" t="s">
        <v>28</v>
      </c>
      <c r="B19" s="88"/>
      <c r="C19" s="40"/>
      <c r="D19" s="40"/>
      <c r="E19" s="41"/>
      <c r="F19" s="42">
        <f>F18+F17</f>
        <v>88982.399999999994</v>
      </c>
      <c r="G19" s="43"/>
      <c r="H19" s="23">
        <f>H18+H17</f>
        <v>90086.712</v>
      </c>
      <c r="I19" s="23">
        <f>I12+I16</f>
        <v>90086.714399999997</v>
      </c>
    </row>
    <row r="20" spans="1:10" s="44" customFormat="1" x14ac:dyDescent="0.25">
      <c r="C20" s="45"/>
      <c r="D20" s="45"/>
      <c r="E20" s="45"/>
      <c r="F20" s="45"/>
      <c r="G20" s="45"/>
      <c r="H20" s="46"/>
      <c r="I20" s="46"/>
      <c r="J20" s="47"/>
    </row>
    <row r="21" spans="1:10" s="44" customFormat="1" x14ac:dyDescent="0.25">
      <c r="C21" s="45"/>
      <c r="D21" s="45"/>
      <c r="E21" s="45"/>
      <c r="F21" s="45"/>
      <c r="G21" s="45"/>
      <c r="H21" s="46"/>
      <c r="I21" s="46"/>
      <c r="J21" s="47"/>
    </row>
    <row r="22" spans="1:10" s="56" customFormat="1" x14ac:dyDescent="0.25">
      <c r="A22" s="48" t="s">
        <v>29</v>
      </c>
      <c r="B22" s="49"/>
      <c r="C22" s="57" t="s">
        <v>39</v>
      </c>
      <c r="D22" s="51"/>
      <c r="E22" s="52"/>
      <c r="F22" s="53"/>
      <c r="G22" s="54"/>
      <c r="H22" s="55"/>
      <c r="I22" s="55"/>
    </row>
    <row r="23" spans="1:10" s="56" customFormat="1" x14ac:dyDescent="0.25">
      <c r="A23" s="57"/>
      <c r="B23" s="50"/>
      <c r="C23" s="50"/>
      <c r="D23" s="51"/>
      <c r="E23" s="52"/>
      <c r="F23" s="53"/>
      <c r="G23" s="54"/>
      <c r="H23" s="55"/>
      <c r="I23" s="55"/>
    </row>
    <row r="24" spans="1:10" s="56" customFormat="1" x14ac:dyDescent="0.25">
      <c r="A24" s="48" t="s">
        <v>30</v>
      </c>
      <c r="B24" s="49"/>
      <c r="C24" s="50"/>
      <c r="D24" s="58"/>
      <c r="E24" s="57"/>
      <c r="F24" s="53"/>
      <c r="G24" s="54"/>
      <c r="H24" s="55"/>
      <c r="I24" s="59"/>
    </row>
    <row r="25" spans="1:10" s="56" customFormat="1" ht="15.75" x14ac:dyDescent="0.25">
      <c r="B25" s="60"/>
      <c r="C25" s="60"/>
      <c r="D25" s="60"/>
      <c r="E25" s="60"/>
      <c r="F25" s="54"/>
      <c r="G25" s="54"/>
      <c r="H25" s="55"/>
      <c r="I25" s="55"/>
    </row>
  </sheetData>
  <mergeCells count="19">
    <mergeCell ref="D1:F1"/>
    <mergeCell ref="A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19:B19"/>
    <mergeCell ref="A8:B8"/>
    <mergeCell ref="C8:F8"/>
    <mergeCell ref="A9:B9"/>
    <mergeCell ref="C9:F9"/>
    <mergeCell ref="A17:B17"/>
    <mergeCell ref="A18:B18"/>
  </mergeCells>
  <pageMargins left="0.78740157480314965" right="0.39370078740157483" top="0.39370078740157483" bottom="0.39370078740157483" header="0.31496062992125984" footer="0.31496062992125984"/>
  <pageSetup paperSize="9" scale="6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topLeftCell="A7" zoomScale="80" zoomScaleNormal="100" zoomScaleSheetLayoutView="80" workbookViewId="0">
      <selection activeCell="F25" sqref="F25"/>
    </sheetView>
  </sheetViews>
  <sheetFormatPr defaultColWidth="9.140625" defaultRowHeight="18.75" x14ac:dyDescent="0.25"/>
  <cols>
    <col min="1" max="1" width="6.7109375" style="1" customWidth="1"/>
    <col min="2" max="2" width="60.7109375" style="1" customWidth="1"/>
    <col min="3" max="6" width="18.7109375" style="1" customWidth="1"/>
    <col min="7" max="7" width="6.7109375" style="1" customWidth="1"/>
    <col min="8" max="25" width="18.7109375" style="1" customWidth="1"/>
    <col min="26" max="16384" width="9.140625" style="1"/>
  </cols>
  <sheetData>
    <row r="1" spans="1:10" ht="140.1" customHeight="1" x14ac:dyDescent="0.25">
      <c r="D1" s="97" t="s">
        <v>31</v>
      </c>
      <c r="E1" s="97"/>
      <c r="F1" s="97"/>
    </row>
    <row r="2" spans="1:10" ht="39" customHeight="1" x14ac:dyDescent="0.25">
      <c r="A2" s="94" t="s">
        <v>32</v>
      </c>
      <c r="B2" s="94"/>
      <c r="C2" s="94"/>
      <c r="D2" s="94"/>
      <c r="E2" s="94"/>
      <c r="F2" s="94"/>
      <c r="H2" s="61" t="s">
        <v>33</v>
      </c>
    </row>
    <row r="3" spans="1:10" ht="39" customHeight="1" x14ac:dyDescent="0.25">
      <c r="A3" s="95" t="s">
        <v>2</v>
      </c>
      <c r="B3" s="95"/>
      <c r="C3" s="96" t="s">
        <v>36</v>
      </c>
      <c r="D3" s="96"/>
      <c r="E3" s="96"/>
      <c r="F3" s="96"/>
    </row>
    <row r="4" spans="1:10" s="71" customFormat="1" ht="39" customHeight="1" x14ac:dyDescent="0.25">
      <c r="A4" s="96" t="s">
        <v>3</v>
      </c>
      <c r="B4" s="96"/>
      <c r="C4" s="96" t="s">
        <v>59</v>
      </c>
      <c r="D4" s="96"/>
      <c r="E4" s="96"/>
      <c r="F4" s="96"/>
      <c r="G4" s="70"/>
      <c r="H4" s="70"/>
      <c r="I4" s="70"/>
      <c r="J4" s="70"/>
    </row>
    <row r="5" spans="1:10" s="71" customFormat="1" ht="99.75" customHeight="1" x14ac:dyDescent="0.25">
      <c r="A5" s="96" t="s">
        <v>4</v>
      </c>
      <c r="B5" s="96"/>
      <c r="C5" s="96" t="s">
        <v>60</v>
      </c>
      <c r="D5" s="96"/>
      <c r="E5" s="96"/>
      <c r="F5" s="96"/>
      <c r="G5" s="70"/>
      <c r="H5" s="70"/>
      <c r="I5" s="70"/>
      <c r="J5" s="70"/>
    </row>
    <row r="6" spans="1:10" s="71" customFormat="1" ht="39" customHeight="1" x14ac:dyDescent="0.25">
      <c r="A6" s="96" t="s">
        <v>5</v>
      </c>
      <c r="B6" s="96"/>
      <c r="C6" s="96" t="s">
        <v>56</v>
      </c>
      <c r="D6" s="96"/>
      <c r="E6" s="96"/>
      <c r="F6" s="96"/>
      <c r="G6" s="70"/>
      <c r="H6" s="70"/>
      <c r="I6" s="70"/>
      <c r="J6" s="70"/>
    </row>
    <row r="7" spans="1:10" s="71" customFormat="1" ht="39" customHeight="1" x14ac:dyDescent="0.25">
      <c r="A7" s="92" t="s">
        <v>6</v>
      </c>
      <c r="B7" s="92"/>
      <c r="C7" s="96" t="s">
        <v>55</v>
      </c>
      <c r="D7" s="96"/>
      <c r="E7" s="96"/>
      <c r="F7" s="96"/>
      <c r="G7" s="70"/>
      <c r="H7" s="70"/>
      <c r="I7" s="70"/>
      <c r="J7" s="70"/>
    </row>
    <row r="8" spans="1:10" s="71" customFormat="1" ht="39" customHeight="1" x14ac:dyDescent="0.25">
      <c r="A8" s="96" t="s">
        <v>7</v>
      </c>
      <c r="B8" s="96"/>
      <c r="C8" s="96" t="s">
        <v>37</v>
      </c>
      <c r="D8" s="96"/>
      <c r="E8" s="96"/>
      <c r="F8" s="96"/>
      <c r="G8" s="70"/>
      <c r="H8" s="72"/>
      <c r="I8" s="70"/>
      <c r="J8" s="70"/>
    </row>
    <row r="9" spans="1:10" s="71" customFormat="1" ht="39" customHeight="1" x14ac:dyDescent="0.25">
      <c r="A9" s="96" t="s">
        <v>8</v>
      </c>
      <c r="B9" s="96"/>
      <c r="C9" s="96" t="s">
        <v>58</v>
      </c>
      <c r="D9" s="96"/>
      <c r="E9" s="96"/>
      <c r="F9" s="96"/>
      <c r="G9" s="70"/>
      <c r="H9" s="72"/>
      <c r="I9" s="70"/>
      <c r="J9" s="70"/>
    </row>
    <row r="10" spans="1:10" s="73" customFormat="1" x14ac:dyDescent="0.3">
      <c r="G10" s="74"/>
      <c r="H10" s="75"/>
      <c r="I10" s="74"/>
    </row>
    <row r="11" spans="1:10" s="69" customFormat="1" ht="56.25" x14ac:dyDescent="0.25">
      <c r="A11" s="12" t="s">
        <v>9</v>
      </c>
      <c r="B11" s="12" t="s">
        <v>10</v>
      </c>
      <c r="C11" s="12" t="s">
        <v>11</v>
      </c>
      <c r="D11" s="12" t="s">
        <v>12</v>
      </c>
      <c r="E11" s="12" t="s">
        <v>34</v>
      </c>
      <c r="F11" s="13" t="s">
        <v>14</v>
      </c>
      <c r="H11" s="62" t="s">
        <v>35</v>
      </c>
    </row>
    <row r="12" spans="1:10" s="69" customFormat="1" ht="39" x14ac:dyDescent="0.25">
      <c r="A12" s="16" t="s">
        <v>17</v>
      </c>
      <c r="B12" s="17" t="s">
        <v>54</v>
      </c>
      <c r="C12" s="18" t="s">
        <v>19</v>
      </c>
      <c r="D12" s="24">
        <v>150</v>
      </c>
      <c r="E12" s="64">
        <f>307+83</f>
        <v>390</v>
      </c>
      <c r="F12" s="21">
        <f>D12*E12</f>
        <v>58500</v>
      </c>
      <c r="H12" s="23">
        <f>F12*1.2</f>
        <v>70200</v>
      </c>
    </row>
    <row r="13" spans="1:10" s="69" customFormat="1" x14ac:dyDescent="0.25">
      <c r="A13" s="16" t="s">
        <v>40</v>
      </c>
      <c r="B13" s="17" t="s">
        <v>41</v>
      </c>
      <c r="C13" s="18" t="s">
        <v>19</v>
      </c>
      <c r="D13" s="24">
        <v>0</v>
      </c>
      <c r="E13" s="20"/>
      <c r="F13" s="21">
        <f t="shared" ref="F13:F16" si="0">D13*E13</f>
        <v>0</v>
      </c>
      <c r="H13" s="23">
        <f t="shared" ref="H13:H20" si="1">F13*1.2</f>
        <v>0</v>
      </c>
    </row>
    <row r="14" spans="1:10" s="69" customFormat="1" x14ac:dyDescent="0.25">
      <c r="A14" s="16" t="s">
        <v>42</v>
      </c>
      <c r="B14" s="17" t="s">
        <v>43</v>
      </c>
      <c r="C14" s="18" t="s">
        <v>19</v>
      </c>
      <c r="D14" s="24">
        <v>0</v>
      </c>
      <c r="E14" s="20"/>
      <c r="F14" s="21">
        <f t="shared" si="0"/>
        <v>0</v>
      </c>
      <c r="H14" s="23">
        <f t="shared" si="1"/>
        <v>0</v>
      </c>
    </row>
    <row r="15" spans="1:10" s="69" customFormat="1" x14ac:dyDescent="0.25">
      <c r="A15" s="16" t="s">
        <v>44</v>
      </c>
      <c r="B15" s="17" t="s">
        <v>45</v>
      </c>
      <c r="C15" s="18" t="s">
        <v>19</v>
      </c>
      <c r="D15" s="24">
        <v>0</v>
      </c>
      <c r="E15" s="20"/>
      <c r="F15" s="21">
        <f t="shared" si="0"/>
        <v>0</v>
      </c>
      <c r="H15" s="23">
        <f t="shared" si="1"/>
        <v>0</v>
      </c>
    </row>
    <row r="16" spans="1:10" s="69" customFormat="1" x14ac:dyDescent="0.25">
      <c r="A16" s="16" t="s">
        <v>46</v>
      </c>
      <c r="B16" s="17" t="s">
        <v>47</v>
      </c>
      <c r="C16" s="18" t="s">
        <v>19</v>
      </c>
      <c r="D16" s="24">
        <v>0</v>
      </c>
      <c r="E16" s="20"/>
      <c r="F16" s="21">
        <f t="shared" si="0"/>
        <v>0</v>
      </c>
      <c r="H16" s="23">
        <f t="shared" si="1"/>
        <v>0</v>
      </c>
    </row>
    <row r="17" spans="1:8" s="69" customFormat="1" x14ac:dyDescent="0.25">
      <c r="A17" s="16" t="s">
        <v>48</v>
      </c>
      <c r="B17" s="17" t="s">
        <v>49</v>
      </c>
      <c r="C17" s="18" t="s">
        <v>19</v>
      </c>
      <c r="D17" s="24">
        <v>0</v>
      </c>
      <c r="E17" s="20"/>
      <c r="F17" s="21">
        <f>D17*E17</f>
        <v>0</v>
      </c>
      <c r="H17" s="23">
        <f t="shared" si="1"/>
        <v>0</v>
      </c>
    </row>
    <row r="18" spans="1:8" s="69" customFormat="1" x14ac:dyDescent="0.25">
      <c r="A18" s="16" t="s">
        <v>50</v>
      </c>
      <c r="B18" s="17" t="s">
        <v>51</v>
      </c>
      <c r="C18" s="18" t="s">
        <v>19</v>
      </c>
      <c r="D18" s="24">
        <v>0</v>
      </c>
      <c r="E18" s="20"/>
      <c r="F18" s="21">
        <f t="shared" ref="F18:F20" si="2">D18*E18</f>
        <v>0</v>
      </c>
      <c r="H18" s="23">
        <f t="shared" si="1"/>
        <v>0</v>
      </c>
    </row>
    <row r="19" spans="1:8" s="69" customFormat="1" ht="39" x14ac:dyDescent="0.25">
      <c r="A19" s="16" t="s">
        <v>20</v>
      </c>
      <c r="B19" s="17" t="s">
        <v>57</v>
      </c>
      <c r="C19" s="18" t="s">
        <v>19</v>
      </c>
      <c r="D19" s="24">
        <v>150</v>
      </c>
      <c r="E19" s="21">
        <v>281</v>
      </c>
      <c r="F19" s="21">
        <f t="shared" si="2"/>
        <v>42150</v>
      </c>
      <c r="H19" s="23">
        <f t="shared" si="1"/>
        <v>50580</v>
      </c>
    </row>
    <row r="20" spans="1:8" s="69" customFormat="1" ht="37.5" x14ac:dyDescent="0.25">
      <c r="A20" s="16" t="s">
        <v>52</v>
      </c>
      <c r="B20" s="17" t="s">
        <v>53</v>
      </c>
      <c r="C20" s="18" t="s">
        <v>19</v>
      </c>
      <c r="D20" s="34"/>
      <c r="E20" s="21"/>
      <c r="F20" s="21">
        <f t="shared" si="2"/>
        <v>0</v>
      </c>
      <c r="H20" s="23">
        <f t="shared" si="1"/>
        <v>0</v>
      </c>
    </row>
    <row r="21" spans="1:8" s="69" customFormat="1" ht="18" customHeight="1" x14ac:dyDescent="0.25">
      <c r="A21" s="90" t="s">
        <v>25</v>
      </c>
      <c r="B21" s="91"/>
      <c r="C21" s="63"/>
      <c r="D21" s="63"/>
      <c r="E21" s="64"/>
      <c r="F21" s="21">
        <f>ROUND(SUM(F12:F20),2)</f>
        <v>100650</v>
      </c>
      <c r="H21" s="23" t="s">
        <v>26</v>
      </c>
    </row>
    <row r="22" spans="1:8" s="69" customFormat="1" ht="18" customHeight="1" x14ac:dyDescent="0.25">
      <c r="A22" s="90" t="s">
        <v>27</v>
      </c>
      <c r="B22" s="91"/>
      <c r="C22" s="63"/>
      <c r="D22" s="63"/>
      <c r="E22" s="64"/>
      <c r="F22" s="21">
        <f>F21*20%</f>
        <v>20130</v>
      </c>
      <c r="H22" s="23" t="s">
        <v>26</v>
      </c>
    </row>
    <row r="23" spans="1:8" s="69" customFormat="1" ht="18" customHeight="1" x14ac:dyDescent="0.25">
      <c r="A23" s="87" t="s">
        <v>28</v>
      </c>
      <c r="B23" s="88"/>
      <c r="C23" s="40"/>
      <c r="D23" s="40"/>
      <c r="E23" s="41"/>
      <c r="F23" s="42">
        <f>F22+F21</f>
        <v>120780</v>
      </c>
      <c r="H23" s="65">
        <f>SUM(H12:H22)</f>
        <v>120780</v>
      </c>
    </row>
    <row r="24" spans="1:8" s="44" customFormat="1" ht="15.75" customHeight="1" x14ac:dyDescent="0.25">
      <c r="C24" s="66"/>
      <c r="D24" s="66"/>
      <c r="E24" s="66"/>
      <c r="F24" s="67"/>
      <c r="H24" s="68"/>
    </row>
    <row r="25" spans="1:8" s="44" customFormat="1" ht="15.75" customHeight="1" x14ac:dyDescent="0.25">
      <c r="C25" s="66"/>
      <c r="D25" s="66"/>
      <c r="E25" s="66"/>
      <c r="F25" s="67"/>
    </row>
    <row r="26" spans="1:8" s="81" customFormat="1" ht="18" customHeight="1" x14ac:dyDescent="0.3">
      <c r="A26" s="76" t="s">
        <v>29</v>
      </c>
      <c r="B26" s="76"/>
      <c r="C26" s="77" t="s">
        <v>39</v>
      </c>
      <c r="D26" s="78"/>
      <c r="E26" s="79"/>
      <c r="F26" s="80"/>
    </row>
    <row r="27" spans="1:8" s="81" customFormat="1" x14ac:dyDescent="0.3">
      <c r="A27" s="77"/>
      <c r="B27" s="77"/>
      <c r="C27" s="82"/>
      <c r="D27" s="78"/>
      <c r="E27" s="79"/>
      <c r="F27" s="80"/>
    </row>
    <row r="28" spans="1:8" s="81" customFormat="1" ht="18" customHeight="1" x14ac:dyDescent="0.3">
      <c r="A28" s="76" t="s">
        <v>30</v>
      </c>
      <c r="B28" s="76"/>
      <c r="C28" s="82"/>
      <c r="D28" s="83"/>
      <c r="E28" s="84"/>
      <c r="F28" s="80"/>
    </row>
    <row r="29" spans="1:8" s="81" customFormat="1" ht="15.75" x14ac:dyDescent="0.25">
      <c r="B29" s="85"/>
      <c r="C29" s="85"/>
      <c r="D29" s="85"/>
      <c r="E29" s="85"/>
      <c r="F29" s="86"/>
    </row>
  </sheetData>
  <mergeCells count="19">
    <mergeCell ref="D1:F1"/>
    <mergeCell ref="A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23:B23"/>
    <mergeCell ref="A8:B8"/>
    <mergeCell ref="C8:F8"/>
    <mergeCell ref="A9:B9"/>
    <mergeCell ref="C9:F9"/>
    <mergeCell ref="A21:B21"/>
    <mergeCell ref="A22:B22"/>
  </mergeCells>
  <pageMargins left="0.78740157480314965" right="0.39370078740157483" top="0.39370078740157483" bottom="0.39370078740157483" header="0.31496062992125984" footer="0.31496062992125984"/>
  <pageSetup paperSize="9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Ст. ставки</vt:lpstr>
      <vt:lpstr>Ставки за мощность</vt:lpstr>
      <vt:lpstr>'Ст. ставки'!Область_печати</vt:lpstr>
      <vt:lpstr>'Ставки за мощность'!Область_печати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Хмилярчук</dc:creator>
  <cp:lastModifiedBy>Александр Александрович Багданов</cp:lastModifiedBy>
  <dcterms:created xsi:type="dcterms:W3CDTF">2021-08-03T11:58:06Z</dcterms:created>
  <dcterms:modified xsi:type="dcterms:W3CDTF">2022-07-13T14:34:29Z</dcterms:modified>
</cp:coreProperties>
</file>